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VEP_PZI_RD\"/>
    </mc:Choice>
  </mc:AlternateContent>
  <xr:revisionPtr revIDLastSave="0" documentId="8_{F28CA991-CC86-449A-B7FE-87370F28E512}" xr6:coauthVersionLast="47" xr6:coauthVersionMax="47" xr10:uidLastSave="{00000000-0000-0000-0000-000000000000}"/>
  <bookViews>
    <workbookView xWindow="-96" yWindow="-96" windowWidth="23232" windowHeight="12432" xr2:uid="{7448F6B6-1A4E-4FED-8565-6A7838BA0156}"/>
  </bookViews>
  <sheets>
    <sheet name="List1" sheetId="1" r:id="rId1"/>
  </sheets>
  <definedNames>
    <definedName name="_xlnm.Print_Area" localSheetId="0">List1!$B$1:$G$68</definedName>
    <definedName name="_xlnm.Print_Titles" localSheetId="0">List1!$5:$5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G46" i="1" s="1"/>
  <c r="F7" i="1"/>
  <c r="G7" i="1" s="1"/>
  <c r="G11" i="1" s="1"/>
  <c r="E53" i="1"/>
  <c r="E48" i="1"/>
  <c r="E38" i="1"/>
  <c r="E33" i="1"/>
  <c r="E26" i="1"/>
  <c r="E21" i="1"/>
  <c r="G16" i="1"/>
  <c r="E16" i="1"/>
  <c r="E11" i="1"/>
  <c r="E61" i="1"/>
  <c r="F60" i="1"/>
  <c r="G60" i="1" s="1"/>
  <c r="F59" i="1"/>
  <c r="G59" i="1" s="1"/>
  <c r="F58" i="1"/>
  <c r="G58" i="1" s="1"/>
  <c r="F57" i="1"/>
  <c r="G57" i="1" s="1"/>
  <c r="F56" i="1"/>
  <c r="G56" i="1" s="1"/>
  <c r="F52" i="1"/>
  <c r="G52" i="1" s="1"/>
  <c r="F51" i="1"/>
  <c r="G51" i="1" s="1"/>
  <c r="F50" i="1"/>
  <c r="G50" i="1" s="1"/>
  <c r="F49" i="1"/>
  <c r="F47" i="1"/>
  <c r="G47" i="1" s="1"/>
  <c r="F45" i="1"/>
  <c r="G45" i="1" s="1"/>
  <c r="F44" i="1"/>
  <c r="G44" i="1" s="1"/>
  <c r="F42" i="1"/>
  <c r="G42" i="1" s="1"/>
  <c r="F41" i="1"/>
  <c r="F40" i="1"/>
  <c r="G40" i="1" s="1"/>
  <c r="F39" i="1"/>
  <c r="G39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E43" i="1"/>
  <c r="F25" i="1"/>
  <c r="G25" i="1" s="1"/>
  <c r="F24" i="1"/>
  <c r="G24" i="1" s="1"/>
  <c r="F23" i="1"/>
  <c r="G23" i="1" s="1"/>
  <c r="F22" i="1"/>
  <c r="G22" i="1" s="1"/>
  <c r="G26" i="1" s="1"/>
  <c r="F20" i="1"/>
  <c r="G20" i="1" s="1"/>
  <c r="F19" i="1"/>
  <c r="G19" i="1" s="1"/>
  <c r="F18" i="1"/>
  <c r="G18" i="1" s="1"/>
  <c r="G21" i="1" s="1"/>
  <c r="F17" i="1"/>
  <c r="G17" i="1" s="1"/>
  <c r="F15" i="1"/>
  <c r="G15" i="1" s="1"/>
  <c r="F14" i="1"/>
  <c r="G14" i="1" s="1"/>
  <c r="F13" i="1"/>
  <c r="G13" i="1" s="1"/>
  <c r="F12" i="1"/>
  <c r="G12" i="1" s="1"/>
  <c r="F10" i="1"/>
  <c r="G10" i="1" s="1"/>
  <c r="F9" i="1"/>
  <c r="G9" i="1" s="1"/>
  <c r="F8" i="1"/>
  <c r="G8" i="1" s="1"/>
  <c r="F26" i="1" l="1"/>
  <c r="G27" i="1"/>
  <c r="E27" i="1"/>
  <c r="F21" i="1"/>
  <c r="F16" i="1"/>
  <c r="F48" i="1"/>
  <c r="F11" i="1"/>
  <c r="E54" i="1"/>
  <c r="G33" i="1"/>
  <c r="G38" i="1"/>
  <c r="G61" i="1"/>
  <c r="F33" i="1"/>
  <c r="G48" i="1"/>
  <c r="F43" i="1"/>
  <c r="F61" i="1"/>
  <c r="F53" i="1"/>
  <c r="G49" i="1"/>
  <c r="G53" i="1" s="1"/>
  <c r="G41" i="1"/>
  <c r="G43" i="1" s="1"/>
  <c r="F38" i="1"/>
  <c r="F27" i="1" l="1"/>
  <c r="G54" i="1"/>
  <c r="F54" i="1"/>
</calcChain>
</file>

<file path=xl/sharedStrings.xml><?xml version="1.0" encoding="utf-8"?>
<sst xmlns="http://schemas.openxmlformats.org/spreadsheetml/2006/main" count="123" uniqueCount="84">
  <si>
    <t>Nastanitveni objekt št. 05</t>
  </si>
  <si>
    <t>gradbena in obrtniška dela</t>
  </si>
  <si>
    <t>elektroinštalacijska dela</t>
  </si>
  <si>
    <t>strojne inštalacije</t>
  </si>
  <si>
    <t>tehnično varovanje</t>
  </si>
  <si>
    <t>Nastanitveni objekt št. 06</t>
  </si>
  <si>
    <t>Cena brez ddv</t>
  </si>
  <si>
    <t>ddv</t>
  </si>
  <si>
    <t>Cena z ddv</t>
  </si>
  <si>
    <t>Nastanitveni objekt št. 07</t>
  </si>
  <si>
    <t>Nastanitveni objekt št. 08</t>
  </si>
  <si>
    <t>Prijavnica</t>
  </si>
  <si>
    <t>Ambulanta</t>
  </si>
  <si>
    <t>Enota vojašnice - EVOJ</t>
  </si>
  <si>
    <t>Laboratorij</t>
  </si>
  <si>
    <t>Inženiring</t>
  </si>
  <si>
    <t>Kuhinja z jedilnico</t>
  </si>
  <si>
    <t>tehnološka oprema</t>
  </si>
  <si>
    <t>Naziv objekta</t>
  </si>
  <si>
    <t>Opis del</t>
  </si>
  <si>
    <t>I. SKLOP</t>
  </si>
  <si>
    <t>Oznaka dokumenta - popis del</t>
  </si>
  <si>
    <t>II. SKLOP</t>
  </si>
  <si>
    <t>III. SKLOP</t>
  </si>
  <si>
    <t>REKAPITULACIJA I. SKLOP</t>
  </si>
  <si>
    <t>REKAPITULACIJA II. SKLOP</t>
  </si>
  <si>
    <t>REKAPITULACIJA III. SKLOP</t>
  </si>
  <si>
    <t>Rekapitulacija - Prijavnica</t>
  </si>
  <si>
    <t>Rekapitulacija - Nastanitveni obj. št. 08</t>
  </si>
  <si>
    <t>Rekapitulacija - Nastanitveni obj. št. 05</t>
  </si>
  <si>
    <t>Rekapitulacija - Nastanitveni obj. št. 06</t>
  </si>
  <si>
    <t>Rekapitulacija - Nastanitveni obj. št. 07</t>
  </si>
  <si>
    <t>Rekapitulacija - Ambulanta</t>
  </si>
  <si>
    <t>Rekapitulacija - Enota vojašnice</t>
  </si>
  <si>
    <t>Rekapitulacija - Laboratorij</t>
  </si>
  <si>
    <t>Rekapitulacija - Inženiring</t>
  </si>
  <si>
    <t>ŠTEVILKA PONUDBE:</t>
  </si>
  <si>
    <t>DATUM PONUDBE:</t>
  </si>
  <si>
    <t>NAZIV PONUDNIKA:</t>
  </si>
  <si>
    <t>Kraj in datum:</t>
  </si>
  <si>
    <t>Žig</t>
  </si>
  <si>
    <t>Podpis odgovorne osebe:</t>
  </si>
  <si>
    <t>VEP_NO 05_GO DELA_POPIS DEL Rev2.xlsx</t>
  </si>
  <si>
    <t>VEP_NO 05_EI_POPISI DEL Rev2.xls</t>
  </si>
  <si>
    <t>VEP_NO 05_SI_POPIS DEL Rev2.xlsx</t>
  </si>
  <si>
    <t>VEP_NO 05_06_07_08_TEHNIČNO VAROVANJE_POPISI DEL Rev2.xls</t>
  </si>
  <si>
    <t>VEP_NO 06_GO DELA_POPIS DEL Rev2.xlsx</t>
  </si>
  <si>
    <t>VEP_NO 06_EI_POPISI DEL Rev2.xls</t>
  </si>
  <si>
    <t>VEP_NO 06_SI_POPIS DEL Rev2.xlsx</t>
  </si>
  <si>
    <t>VEP_NO 07_GO DELA_POPIS DEL Rev2.xlsx</t>
  </si>
  <si>
    <t>VEP_NO 07_EI_POPISI DEL Rev2.xls</t>
  </si>
  <si>
    <t>VEP_NO 07_SI_POPIS DEL Rev2.xlsx</t>
  </si>
  <si>
    <t>VEP_NO 08_GO DELA_POPIS DEL Rev2.xlsx</t>
  </si>
  <si>
    <t>VEP_NO 08_EI_POPISI DEL Rev2.xls</t>
  </si>
  <si>
    <t>VEP_NO 08_SI_POPIS DEL Rev2.xlsx</t>
  </si>
  <si>
    <t>VEP_PRIJAVNICA_GO DELA_POPIS DEL Rev2.xlsx</t>
  </si>
  <si>
    <t>VEP_PRIJAVNICA_EI_POPISI DEL Rev2.xls</t>
  </si>
  <si>
    <t>VEP_PRIJAVNICA_SI_POPIS DEL Rev2.xlsx</t>
  </si>
  <si>
    <t>VEP_EVOJ_AMBUL_LABOR_INŽ_PRIJAV_TEHN VAROVANJE_POPISI DEL Rev2.xls</t>
  </si>
  <si>
    <t>VEP_AMBULANTA_GO DELA_POPIS DEL Rev2.xlsx</t>
  </si>
  <si>
    <t>VEP_AMBULANTA_EI_POPISI DEL Rev2.xls</t>
  </si>
  <si>
    <t>VEP_AMBULANTA_SI_POPIS DEL Rev2.xlsx</t>
  </si>
  <si>
    <t>VEP_EVOJ_GO DELA_POPIS DEL Rev2.xlsx</t>
  </si>
  <si>
    <t>VEP_EVOJ_EI_POPISI DEL Rev2.xls</t>
  </si>
  <si>
    <t>VEP_EVOJ_SI_POPIS DEL Rev2.xlsx</t>
  </si>
  <si>
    <t>VEP_LABORATORIJ_GO DELA_POPIS DEL Rev2.xlsx</t>
  </si>
  <si>
    <t>VEP_LABORATORIJ_EI_POPISI DEL Rev2.xls</t>
  </si>
  <si>
    <t>VEP_LABORATORIJ_SI_POPIS DEL Rev2.xlsx</t>
  </si>
  <si>
    <t>VEP_INŽENIRING_GO DELA_POPIS DEL Rev2.xlsx</t>
  </si>
  <si>
    <t>VEP_INŽENIRING_EI_POPISI DEL Rev2.xls</t>
  </si>
  <si>
    <t>VEP_INŽENIRING_SI_POPIS DEL Rev2.xlsx</t>
  </si>
  <si>
    <t>VEP_KUHINJA_GO DELA_POPIS DEL Rev2.xlsx</t>
  </si>
  <si>
    <t>VEP_KUHINJA_EI_POPISI DEL Rev2.xls</t>
  </si>
  <si>
    <t>VEP_KUHINJA_SI_POPIS DEL Rev2.xlsx</t>
  </si>
  <si>
    <t>VEP_KUHINJA_TEHNIČNO VAROVANJE_POPISI DEL Rev2.xls</t>
  </si>
  <si>
    <t>VEP_KUHINJA_TO_POPISI DEL Rev2.xls</t>
  </si>
  <si>
    <t>gradbena in obrtniška dela*1</t>
  </si>
  <si>
    <t>tehnično varovanje*4</t>
  </si>
  <si>
    <t>tehnično varovanje*3</t>
  </si>
  <si>
    <t>tehnično varovanje*2</t>
  </si>
  <si>
    <t>*1 navede se seštevek "SKUPNA REKAPITULACIJA GO DEL" in "Prenova notranjih prostorov"</t>
  </si>
  <si>
    <t>*2 en popis del za vse štiri nastanitvene objekte; navede se skupna cena brez ddv za posamezen objekt</t>
  </si>
  <si>
    <t>*3 en popis del za vse tri objekte (Prijavnica, Ambulanta, EVOJ); navede se skupna cena brez ddv za posamezen objekt</t>
  </si>
  <si>
    <t xml:space="preserve">*4 en popis del za oba objekte (Laboratorij, Inženiring); navede se skupna cena brez ddv za oba objekta pod Laboratorij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</si>
</sst>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6" tint="0.5999633777886288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164" fontId="3" fillId="4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9" xfId="0" quotePrefix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0" xfId="0" quotePrefix="1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C0D0F-7DEB-433C-8F88-7271DE090C79}">
  <dimension ref="A1:J68"/>
  <sheetViews>
    <sheetView tabSelected="1" view="pageBreakPreview" topLeftCell="A49" zoomScaleNormal="100" zoomScaleSheetLayoutView="100" workbookViewId="0">
      <selection activeCell="D59" sqref="D59"/>
    </sheetView>
  </sheetViews>
  <sheetFormatPr defaultRowHeight="15.3" x14ac:dyDescent="0.55000000000000004"/>
  <cols>
    <col min="1" max="1" width="17.89453125" style="1" customWidth="1"/>
    <col min="2" max="2" width="32.3125" style="1" customWidth="1"/>
    <col min="3" max="3" width="26.578125" style="1" customWidth="1"/>
    <col min="4" max="4" width="49.5234375" style="1" customWidth="1"/>
    <col min="5" max="7" width="15.578125" style="1" customWidth="1"/>
    <col min="8" max="10" width="17.89453125" style="1" customWidth="1"/>
  </cols>
  <sheetData>
    <row r="1" spans="1:10" s="3" customFormat="1" ht="25" customHeight="1" x14ac:dyDescent="0.55000000000000004">
      <c r="A1" s="2"/>
      <c r="B1" s="2" t="s">
        <v>38</v>
      </c>
      <c r="C1" s="35"/>
      <c r="D1" s="36"/>
      <c r="E1" s="36"/>
      <c r="F1" s="36"/>
      <c r="G1" s="36"/>
      <c r="H1" s="2"/>
      <c r="I1" s="2"/>
      <c r="J1" s="2"/>
    </row>
    <row r="2" spans="1:10" s="3" customFormat="1" ht="25" customHeight="1" x14ac:dyDescent="0.55000000000000004">
      <c r="A2" s="2"/>
      <c r="B2" s="2" t="s">
        <v>36</v>
      </c>
      <c r="C2" s="35"/>
      <c r="D2" s="36"/>
      <c r="E2" s="36"/>
      <c r="F2" s="36"/>
      <c r="G2" s="36"/>
      <c r="H2" s="2"/>
      <c r="I2" s="2"/>
      <c r="J2" s="2"/>
    </row>
    <row r="3" spans="1:10" s="3" customFormat="1" ht="25" customHeight="1" x14ac:dyDescent="0.55000000000000004">
      <c r="A3" s="2"/>
      <c r="B3" s="2" t="s">
        <v>37</v>
      </c>
      <c r="C3" s="35"/>
      <c r="D3" s="36"/>
      <c r="E3" s="36"/>
      <c r="F3" s="36"/>
      <c r="G3" s="36"/>
      <c r="H3" s="2"/>
      <c r="I3" s="2"/>
      <c r="J3" s="2"/>
    </row>
    <row r="4" spans="1:10" s="3" customFormat="1" ht="25" customHeight="1" thickBot="1" x14ac:dyDescent="0.6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s="5" customFormat="1" ht="20.05" customHeight="1" thickBot="1" x14ac:dyDescent="0.6">
      <c r="B5" s="18" t="s">
        <v>18</v>
      </c>
      <c r="C5" s="18" t="s">
        <v>19</v>
      </c>
      <c r="D5" s="18" t="s">
        <v>21</v>
      </c>
      <c r="E5" s="18" t="s">
        <v>6</v>
      </c>
      <c r="F5" s="18" t="s">
        <v>7</v>
      </c>
      <c r="G5" s="18" t="s">
        <v>8</v>
      </c>
    </row>
    <row r="6" spans="1:10" s="5" customFormat="1" ht="20.05" customHeight="1" thickBot="1" x14ac:dyDescent="0.6">
      <c r="B6" s="39" t="s">
        <v>20</v>
      </c>
      <c r="C6" s="40"/>
      <c r="D6" s="40"/>
      <c r="E6" s="40"/>
      <c r="F6" s="40"/>
      <c r="G6" s="41"/>
    </row>
    <row r="7" spans="1:10" s="9" customFormat="1" ht="20.05" customHeight="1" thickBot="1" x14ac:dyDescent="0.6">
      <c r="A7" s="5"/>
      <c r="B7" s="6" t="s">
        <v>0</v>
      </c>
      <c r="C7" s="7" t="s">
        <v>76</v>
      </c>
      <c r="D7" s="7" t="s">
        <v>42</v>
      </c>
      <c r="E7" s="8"/>
      <c r="F7" s="8">
        <f>+E7*1.22-E7</f>
        <v>0</v>
      </c>
      <c r="G7" s="8">
        <f>+E7+F7</f>
        <v>0</v>
      </c>
      <c r="H7" s="5"/>
      <c r="I7" s="5"/>
      <c r="J7" s="5"/>
    </row>
    <row r="8" spans="1:10" s="9" customFormat="1" ht="20.05" customHeight="1" thickBot="1" x14ac:dyDescent="0.6">
      <c r="A8" s="5"/>
      <c r="B8" s="10"/>
      <c r="C8" s="7" t="s">
        <v>2</v>
      </c>
      <c r="D8" s="7" t="s">
        <v>43</v>
      </c>
      <c r="E8" s="8"/>
      <c r="F8" s="8">
        <f t="shared" ref="F8:F25" si="0">+E8*1.22-E8</f>
        <v>0</v>
      </c>
      <c r="G8" s="8">
        <f t="shared" ref="G8:G25" si="1">+E8+F8</f>
        <v>0</v>
      </c>
      <c r="H8" s="5"/>
      <c r="I8" s="5"/>
      <c r="J8" s="5"/>
    </row>
    <row r="9" spans="1:10" s="9" customFormat="1" ht="20.05" customHeight="1" thickBot="1" x14ac:dyDescent="0.6">
      <c r="A9" s="5"/>
      <c r="B9" s="10"/>
      <c r="C9" s="7" t="s">
        <v>3</v>
      </c>
      <c r="D9" s="7" t="s">
        <v>44</v>
      </c>
      <c r="E9" s="8"/>
      <c r="F9" s="8">
        <f t="shared" si="0"/>
        <v>0</v>
      </c>
      <c r="G9" s="8">
        <f t="shared" si="1"/>
        <v>0</v>
      </c>
      <c r="H9" s="5"/>
      <c r="I9" s="5"/>
      <c r="J9" s="5"/>
    </row>
    <row r="10" spans="1:10" s="9" customFormat="1" ht="20.05" customHeight="1" thickBot="1" x14ac:dyDescent="0.6">
      <c r="A10" s="5"/>
      <c r="B10" s="10"/>
      <c r="C10" s="7" t="s">
        <v>79</v>
      </c>
      <c r="D10" s="33" t="s">
        <v>45</v>
      </c>
      <c r="E10" s="8"/>
      <c r="F10" s="8">
        <f t="shared" si="0"/>
        <v>0</v>
      </c>
      <c r="G10" s="8">
        <f t="shared" si="1"/>
        <v>0</v>
      </c>
      <c r="H10" s="5"/>
      <c r="I10" s="5"/>
      <c r="J10" s="5"/>
    </row>
    <row r="11" spans="1:10" s="9" customFormat="1" ht="20.05" customHeight="1" thickBot="1" x14ac:dyDescent="0.6">
      <c r="A11" s="5"/>
      <c r="B11" s="11" t="s">
        <v>29</v>
      </c>
      <c r="C11" s="7"/>
      <c r="D11" s="7"/>
      <c r="E11" s="19">
        <f>SUM(E7:E10)</f>
        <v>0</v>
      </c>
      <c r="F11" s="19">
        <f>SUM(F7:F10)</f>
        <v>0</v>
      </c>
      <c r="G11" s="19">
        <f>SUM(G7:G10)</f>
        <v>0</v>
      </c>
      <c r="H11" s="5"/>
      <c r="I11" s="5"/>
      <c r="J11" s="5"/>
    </row>
    <row r="12" spans="1:10" s="9" customFormat="1" ht="20.05" customHeight="1" thickBot="1" x14ac:dyDescent="0.6">
      <c r="A12" s="5"/>
      <c r="B12" s="10" t="s">
        <v>5</v>
      </c>
      <c r="C12" s="7" t="s">
        <v>76</v>
      </c>
      <c r="D12" s="7" t="s">
        <v>46</v>
      </c>
      <c r="E12" s="8"/>
      <c r="F12" s="8">
        <f t="shared" si="0"/>
        <v>0</v>
      </c>
      <c r="G12" s="8">
        <f t="shared" si="1"/>
        <v>0</v>
      </c>
      <c r="H12" s="5"/>
      <c r="I12" s="5"/>
      <c r="J12" s="5"/>
    </row>
    <row r="13" spans="1:10" s="9" customFormat="1" ht="20.05" customHeight="1" thickBot="1" x14ac:dyDescent="0.6">
      <c r="A13" s="5"/>
      <c r="B13" s="10"/>
      <c r="C13" s="7" t="s">
        <v>2</v>
      </c>
      <c r="D13" s="7" t="s">
        <v>47</v>
      </c>
      <c r="E13" s="8"/>
      <c r="F13" s="8">
        <f t="shared" si="0"/>
        <v>0</v>
      </c>
      <c r="G13" s="8">
        <f t="shared" si="1"/>
        <v>0</v>
      </c>
      <c r="H13" s="5"/>
      <c r="I13" s="5"/>
      <c r="J13" s="5"/>
    </row>
    <row r="14" spans="1:10" s="9" customFormat="1" ht="20.05" customHeight="1" thickBot="1" x14ac:dyDescent="0.6">
      <c r="A14" s="5"/>
      <c r="B14" s="10"/>
      <c r="C14" s="7" t="s">
        <v>3</v>
      </c>
      <c r="D14" s="7" t="s">
        <v>48</v>
      </c>
      <c r="E14" s="7"/>
      <c r="F14" s="8">
        <f t="shared" si="0"/>
        <v>0</v>
      </c>
      <c r="G14" s="8">
        <f t="shared" si="1"/>
        <v>0</v>
      </c>
      <c r="H14" s="5"/>
      <c r="I14" s="5"/>
      <c r="J14" s="5"/>
    </row>
    <row r="15" spans="1:10" s="9" customFormat="1" ht="20.05" customHeight="1" thickBot="1" x14ac:dyDescent="0.6">
      <c r="A15" s="5"/>
      <c r="B15" s="10"/>
      <c r="C15" s="7" t="s">
        <v>79</v>
      </c>
      <c r="D15" s="33" t="s">
        <v>45</v>
      </c>
      <c r="E15" s="7"/>
      <c r="F15" s="8">
        <f t="shared" si="0"/>
        <v>0</v>
      </c>
      <c r="G15" s="8">
        <f t="shared" si="1"/>
        <v>0</v>
      </c>
      <c r="H15" s="5"/>
      <c r="I15" s="5"/>
      <c r="J15" s="5"/>
    </row>
    <row r="16" spans="1:10" s="9" customFormat="1" ht="20.05" customHeight="1" thickBot="1" x14ac:dyDescent="0.6">
      <c r="A16" s="5"/>
      <c r="B16" s="10" t="s">
        <v>30</v>
      </c>
      <c r="C16" s="7"/>
      <c r="D16" s="7"/>
      <c r="E16" s="19">
        <f>SUM(E12:E15)</f>
        <v>0</v>
      </c>
      <c r="F16" s="19">
        <f>SUM(F12:F15)</f>
        <v>0</v>
      </c>
      <c r="G16" s="19">
        <f t="shared" ref="G16" si="2">SUM(G12:G15)</f>
        <v>0</v>
      </c>
      <c r="H16" s="5"/>
      <c r="I16" s="5"/>
      <c r="J16" s="5"/>
    </row>
    <row r="17" spans="1:10" s="9" customFormat="1" ht="20.05" customHeight="1" thickBot="1" x14ac:dyDescent="0.6">
      <c r="A17" s="5"/>
      <c r="B17" s="6" t="s">
        <v>9</v>
      </c>
      <c r="C17" s="7" t="s">
        <v>76</v>
      </c>
      <c r="D17" s="7" t="s">
        <v>49</v>
      </c>
      <c r="E17" s="7"/>
      <c r="F17" s="8">
        <f t="shared" si="0"/>
        <v>0</v>
      </c>
      <c r="G17" s="8">
        <f t="shared" si="1"/>
        <v>0</v>
      </c>
      <c r="H17" s="5"/>
      <c r="I17" s="5"/>
      <c r="J17" s="5"/>
    </row>
    <row r="18" spans="1:10" s="9" customFormat="1" ht="20.05" customHeight="1" thickBot="1" x14ac:dyDescent="0.6">
      <c r="A18" s="5"/>
      <c r="B18" s="10"/>
      <c r="C18" s="7" t="s">
        <v>2</v>
      </c>
      <c r="D18" s="7" t="s">
        <v>50</v>
      </c>
      <c r="E18" s="7"/>
      <c r="F18" s="8">
        <f t="shared" si="0"/>
        <v>0</v>
      </c>
      <c r="G18" s="8">
        <f t="shared" si="1"/>
        <v>0</v>
      </c>
      <c r="H18" s="5"/>
      <c r="I18" s="5"/>
      <c r="J18" s="5"/>
    </row>
    <row r="19" spans="1:10" s="9" customFormat="1" ht="20.05" customHeight="1" thickBot="1" x14ac:dyDescent="0.6">
      <c r="A19" s="5"/>
      <c r="B19" s="10"/>
      <c r="C19" s="7" t="s">
        <v>3</v>
      </c>
      <c r="D19" s="7" t="s">
        <v>51</v>
      </c>
      <c r="E19" s="7"/>
      <c r="F19" s="8">
        <f t="shared" si="0"/>
        <v>0</v>
      </c>
      <c r="G19" s="8">
        <f t="shared" si="1"/>
        <v>0</v>
      </c>
      <c r="H19" s="5"/>
      <c r="I19" s="5"/>
      <c r="J19" s="5"/>
    </row>
    <row r="20" spans="1:10" s="9" customFormat="1" ht="20.05" customHeight="1" thickBot="1" x14ac:dyDescent="0.6">
      <c r="A20" s="5"/>
      <c r="B20" s="10"/>
      <c r="C20" s="7" t="s">
        <v>79</v>
      </c>
      <c r="D20" s="33" t="s">
        <v>45</v>
      </c>
      <c r="E20" s="7"/>
      <c r="F20" s="8">
        <f t="shared" si="0"/>
        <v>0</v>
      </c>
      <c r="G20" s="8">
        <f t="shared" si="1"/>
        <v>0</v>
      </c>
      <c r="H20" s="5"/>
      <c r="I20" s="5"/>
      <c r="J20" s="5"/>
    </row>
    <row r="21" spans="1:10" s="9" customFormat="1" ht="20.05" customHeight="1" thickBot="1" x14ac:dyDescent="0.6">
      <c r="A21" s="5"/>
      <c r="B21" s="11" t="s">
        <v>31</v>
      </c>
      <c r="C21" s="7"/>
      <c r="D21" s="7"/>
      <c r="E21" s="19">
        <f>SUM(E17:E20)</f>
        <v>0</v>
      </c>
      <c r="F21" s="19">
        <f>SUM(F17:F20)</f>
        <v>0</v>
      </c>
      <c r="G21" s="19">
        <f>SUM(G17:G20)</f>
        <v>0</v>
      </c>
      <c r="H21" s="5"/>
      <c r="I21" s="5"/>
      <c r="J21" s="5"/>
    </row>
    <row r="22" spans="1:10" s="9" customFormat="1" ht="20.05" customHeight="1" thickBot="1" x14ac:dyDescent="0.6">
      <c r="A22" s="5"/>
      <c r="B22" s="10" t="s">
        <v>10</v>
      </c>
      <c r="C22" s="7" t="s">
        <v>76</v>
      </c>
      <c r="D22" s="7" t="s">
        <v>52</v>
      </c>
      <c r="E22" s="8"/>
      <c r="F22" s="8">
        <f t="shared" si="0"/>
        <v>0</v>
      </c>
      <c r="G22" s="8">
        <f t="shared" si="1"/>
        <v>0</v>
      </c>
      <c r="H22" s="5"/>
      <c r="I22" s="5"/>
      <c r="J22" s="5"/>
    </row>
    <row r="23" spans="1:10" s="9" customFormat="1" ht="20.05" customHeight="1" thickBot="1" x14ac:dyDescent="0.6">
      <c r="A23" s="5"/>
      <c r="B23" s="10"/>
      <c r="C23" s="7" t="s">
        <v>2</v>
      </c>
      <c r="D23" s="7" t="s">
        <v>53</v>
      </c>
      <c r="E23" s="8"/>
      <c r="F23" s="8">
        <f t="shared" si="0"/>
        <v>0</v>
      </c>
      <c r="G23" s="8">
        <f t="shared" si="1"/>
        <v>0</v>
      </c>
      <c r="H23" s="5"/>
      <c r="I23" s="5"/>
      <c r="J23" s="5"/>
    </row>
    <row r="24" spans="1:10" s="9" customFormat="1" ht="20.05" customHeight="1" thickBot="1" x14ac:dyDescent="0.6">
      <c r="A24" s="5"/>
      <c r="B24" s="10"/>
      <c r="C24" s="7" t="s">
        <v>3</v>
      </c>
      <c r="D24" s="7" t="s">
        <v>54</v>
      </c>
      <c r="E24" s="8"/>
      <c r="F24" s="8">
        <f t="shared" si="0"/>
        <v>0</v>
      </c>
      <c r="G24" s="8">
        <f t="shared" si="1"/>
        <v>0</v>
      </c>
      <c r="H24" s="5"/>
      <c r="I24" s="5"/>
      <c r="J24" s="5"/>
    </row>
    <row r="25" spans="1:10" s="9" customFormat="1" ht="20.05" customHeight="1" thickBot="1" x14ac:dyDescent="0.6">
      <c r="A25" s="5"/>
      <c r="B25" s="10"/>
      <c r="C25" s="6" t="s">
        <v>79</v>
      </c>
      <c r="D25" s="34" t="s">
        <v>45</v>
      </c>
      <c r="E25" s="21"/>
      <c r="F25" s="8">
        <f t="shared" si="0"/>
        <v>0</v>
      </c>
      <c r="G25" s="8">
        <f t="shared" si="1"/>
        <v>0</v>
      </c>
      <c r="H25" s="5"/>
      <c r="I25" s="5"/>
      <c r="J25" s="5"/>
    </row>
    <row r="26" spans="1:10" s="9" customFormat="1" ht="20.05" customHeight="1" thickBot="1" x14ac:dyDescent="0.6">
      <c r="A26" s="5"/>
      <c r="B26" s="10" t="s">
        <v>28</v>
      </c>
      <c r="C26" s="6"/>
      <c r="D26" s="6"/>
      <c r="E26" s="22">
        <f>SUM(E22:E25)</f>
        <v>0</v>
      </c>
      <c r="F26" s="22">
        <f t="shared" ref="F26:G26" si="3">SUM(F22:F25)</f>
        <v>0</v>
      </c>
      <c r="G26" s="22">
        <f t="shared" si="3"/>
        <v>0</v>
      </c>
      <c r="H26" s="5"/>
      <c r="I26" s="5"/>
      <c r="J26" s="5"/>
    </row>
    <row r="27" spans="1:10" s="9" customFormat="1" ht="20.05" customHeight="1" thickBot="1" x14ac:dyDescent="0.6">
      <c r="A27" s="5"/>
      <c r="B27" s="12" t="s">
        <v>24</v>
      </c>
      <c r="C27" s="13"/>
      <c r="D27" s="13"/>
      <c r="E27" s="20">
        <f>+E11+E16+E21+E26</f>
        <v>0</v>
      </c>
      <c r="F27" s="20">
        <f t="shared" ref="F27:G27" si="4">+F11+F16+F21+F26</f>
        <v>0</v>
      </c>
      <c r="G27" s="20">
        <f t="shared" si="4"/>
        <v>0</v>
      </c>
      <c r="H27" s="5"/>
      <c r="I27" s="5"/>
      <c r="J27" s="5"/>
    </row>
    <row r="28" spans="1:10" s="9" customFormat="1" ht="20.05" customHeight="1" thickBot="1" x14ac:dyDescent="0.6">
      <c r="A28" s="5"/>
      <c r="B28" s="42" t="s">
        <v>22</v>
      </c>
      <c r="C28" s="43"/>
      <c r="D28" s="43"/>
      <c r="E28" s="43"/>
      <c r="F28" s="43"/>
      <c r="G28" s="44"/>
      <c r="H28" s="5"/>
      <c r="I28" s="5"/>
      <c r="J28" s="5"/>
    </row>
    <row r="29" spans="1:10" s="9" customFormat="1" ht="20.05" customHeight="1" thickBot="1" x14ac:dyDescent="0.6">
      <c r="A29" s="5"/>
      <c r="B29" s="6" t="s">
        <v>11</v>
      </c>
      <c r="C29" s="7" t="s">
        <v>76</v>
      </c>
      <c r="D29" s="7" t="s">
        <v>55</v>
      </c>
      <c r="E29" s="8"/>
      <c r="F29" s="8">
        <f t="shared" ref="F29:F32" si="5">+E29*1.22-E29</f>
        <v>0</v>
      </c>
      <c r="G29" s="8">
        <f t="shared" ref="G29:G32" si="6">+E29+F29</f>
        <v>0</v>
      </c>
      <c r="H29" s="5"/>
      <c r="I29" s="5"/>
      <c r="J29" s="5"/>
    </row>
    <row r="30" spans="1:10" s="9" customFormat="1" ht="20.05" customHeight="1" thickBot="1" x14ac:dyDescent="0.6">
      <c r="A30" s="5"/>
      <c r="B30" s="10"/>
      <c r="C30" s="7" t="s">
        <v>2</v>
      </c>
      <c r="D30" s="7" t="s">
        <v>56</v>
      </c>
      <c r="E30" s="8"/>
      <c r="F30" s="8">
        <f t="shared" si="5"/>
        <v>0</v>
      </c>
      <c r="G30" s="8">
        <f t="shared" si="6"/>
        <v>0</v>
      </c>
      <c r="H30" s="5"/>
      <c r="I30" s="5"/>
      <c r="J30" s="5"/>
    </row>
    <row r="31" spans="1:10" s="9" customFormat="1" ht="20.05" customHeight="1" thickBot="1" x14ac:dyDescent="0.6">
      <c r="A31" s="5"/>
      <c r="B31" s="10"/>
      <c r="C31" s="7" t="s">
        <v>3</v>
      </c>
      <c r="D31" s="7" t="s">
        <v>57</v>
      </c>
      <c r="E31" s="8"/>
      <c r="F31" s="8">
        <f t="shared" si="5"/>
        <v>0</v>
      </c>
      <c r="G31" s="8">
        <f t="shared" si="6"/>
        <v>0</v>
      </c>
      <c r="H31" s="5"/>
      <c r="I31" s="5"/>
      <c r="J31" s="5"/>
    </row>
    <row r="32" spans="1:10" s="9" customFormat="1" ht="20.05" customHeight="1" thickBot="1" x14ac:dyDescent="0.6">
      <c r="A32" s="5"/>
      <c r="B32" s="10"/>
      <c r="C32" s="7" t="s">
        <v>78</v>
      </c>
      <c r="D32" s="33" t="s">
        <v>58</v>
      </c>
      <c r="E32" s="8"/>
      <c r="F32" s="8">
        <f t="shared" si="5"/>
        <v>0</v>
      </c>
      <c r="G32" s="8">
        <f t="shared" si="6"/>
        <v>0</v>
      </c>
      <c r="H32" s="5"/>
      <c r="I32" s="5"/>
      <c r="J32" s="5"/>
    </row>
    <row r="33" spans="1:10" s="9" customFormat="1" ht="20.05" customHeight="1" thickBot="1" x14ac:dyDescent="0.6">
      <c r="A33" s="5"/>
      <c r="B33" s="11" t="s">
        <v>27</v>
      </c>
      <c r="C33" s="7"/>
      <c r="D33" s="7"/>
      <c r="E33" s="23">
        <f>SUM(E29:E32)</f>
        <v>0</v>
      </c>
      <c r="F33" s="23">
        <f t="shared" ref="F33:G33" si="7">SUM(F29:F32)</f>
        <v>0</v>
      </c>
      <c r="G33" s="23">
        <f t="shared" si="7"/>
        <v>0</v>
      </c>
      <c r="H33" s="5"/>
      <c r="I33" s="5"/>
      <c r="J33" s="5"/>
    </row>
    <row r="34" spans="1:10" s="9" customFormat="1" ht="20.05" customHeight="1" thickBot="1" x14ac:dyDescent="0.6">
      <c r="A34" s="5"/>
      <c r="B34" s="6" t="s">
        <v>12</v>
      </c>
      <c r="C34" s="7" t="s">
        <v>76</v>
      </c>
      <c r="D34" s="7" t="s">
        <v>59</v>
      </c>
      <c r="E34" s="8"/>
      <c r="F34" s="8">
        <f t="shared" ref="F34:F37" si="8">+E34*1.22-E34</f>
        <v>0</v>
      </c>
      <c r="G34" s="8">
        <f t="shared" ref="G34:G37" si="9">+E34+F34</f>
        <v>0</v>
      </c>
      <c r="H34" s="5"/>
      <c r="I34" s="5"/>
      <c r="J34" s="5"/>
    </row>
    <row r="35" spans="1:10" s="9" customFormat="1" ht="20.05" customHeight="1" thickBot="1" x14ac:dyDescent="0.6">
      <c r="A35" s="5"/>
      <c r="B35" s="10"/>
      <c r="C35" s="7" t="s">
        <v>2</v>
      </c>
      <c r="D35" s="7" t="s">
        <v>60</v>
      </c>
      <c r="E35" s="8"/>
      <c r="F35" s="8">
        <f t="shared" si="8"/>
        <v>0</v>
      </c>
      <c r="G35" s="8">
        <f t="shared" si="9"/>
        <v>0</v>
      </c>
      <c r="H35" s="5"/>
      <c r="I35" s="5"/>
      <c r="J35" s="5"/>
    </row>
    <row r="36" spans="1:10" s="9" customFormat="1" ht="20.05" customHeight="1" thickBot="1" x14ac:dyDescent="0.6">
      <c r="A36" s="5"/>
      <c r="B36" s="10"/>
      <c r="C36" s="7" t="s">
        <v>3</v>
      </c>
      <c r="D36" s="7" t="s">
        <v>61</v>
      </c>
      <c r="E36" s="8"/>
      <c r="F36" s="8">
        <f t="shared" si="8"/>
        <v>0</v>
      </c>
      <c r="G36" s="8">
        <f t="shared" si="9"/>
        <v>0</v>
      </c>
      <c r="H36" s="5"/>
      <c r="I36" s="5"/>
      <c r="J36" s="5"/>
    </row>
    <row r="37" spans="1:10" s="9" customFormat="1" ht="20.05" customHeight="1" thickBot="1" x14ac:dyDescent="0.6">
      <c r="A37" s="5"/>
      <c r="B37" s="10"/>
      <c r="C37" s="7" t="s">
        <v>78</v>
      </c>
      <c r="D37" s="33" t="s">
        <v>58</v>
      </c>
      <c r="E37" s="8"/>
      <c r="F37" s="8">
        <f t="shared" si="8"/>
        <v>0</v>
      </c>
      <c r="G37" s="8">
        <f t="shared" si="9"/>
        <v>0</v>
      </c>
      <c r="H37" s="5"/>
      <c r="I37" s="5"/>
      <c r="J37" s="5"/>
    </row>
    <row r="38" spans="1:10" s="9" customFormat="1" ht="20.05" customHeight="1" thickBot="1" x14ac:dyDescent="0.6">
      <c r="A38" s="5"/>
      <c r="B38" s="11" t="s">
        <v>32</v>
      </c>
      <c r="C38" s="7"/>
      <c r="D38" s="7"/>
      <c r="E38" s="23">
        <f>SUM(E34:E37)</f>
        <v>0</v>
      </c>
      <c r="F38" s="23">
        <f t="shared" ref="F38:G38" si="10">SUM(F34:F37)</f>
        <v>0</v>
      </c>
      <c r="G38" s="23">
        <f t="shared" si="10"/>
        <v>0</v>
      </c>
      <c r="H38" s="5"/>
      <c r="I38" s="5"/>
      <c r="J38" s="5"/>
    </row>
    <row r="39" spans="1:10" s="9" customFormat="1" ht="20.05" customHeight="1" thickBot="1" x14ac:dyDescent="0.6">
      <c r="A39" s="5"/>
      <c r="B39" s="6" t="s">
        <v>13</v>
      </c>
      <c r="C39" s="7" t="s">
        <v>76</v>
      </c>
      <c r="D39" s="7" t="s">
        <v>62</v>
      </c>
      <c r="E39" s="8"/>
      <c r="F39" s="8">
        <f t="shared" ref="F39:F42" si="11">+E39*1.22-E39</f>
        <v>0</v>
      </c>
      <c r="G39" s="8">
        <f t="shared" ref="G39:G42" si="12">+E39+F39</f>
        <v>0</v>
      </c>
      <c r="H39" s="5"/>
      <c r="I39" s="5"/>
      <c r="J39" s="5"/>
    </row>
    <row r="40" spans="1:10" s="9" customFormat="1" ht="20.05" customHeight="1" thickBot="1" x14ac:dyDescent="0.6">
      <c r="A40" s="5"/>
      <c r="B40" s="10"/>
      <c r="C40" s="7" t="s">
        <v>2</v>
      </c>
      <c r="D40" s="7" t="s">
        <v>63</v>
      </c>
      <c r="E40" s="8"/>
      <c r="F40" s="8">
        <f t="shared" si="11"/>
        <v>0</v>
      </c>
      <c r="G40" s="8">
        <f t="shared" si="12"/>
        <v>0</v>
      </c>
      <c r="H40" s="5"/>
      <c r="I40" s="5"/>
      <c r="J40" s="5"/>
    </row>
    <row r="41" spans="1:10" s="9" customFormat="1" ht="20.05" customHeight="1" thickBot="1" x14ac:dyDescent="0.6">
      <c r="A41" s="5"/>
      <c r="B41" s="10"/>
      <c r="C41" s="7" t="s">
        <v>3</v>
      </c>
      <c r="D41" s="7" t="s">
        <v>64</v>
      </c>
      <c r="E41" s="8"/>
      <c r="F41" s="8">
        <f t="shared" si="11"/>
        <v>0</v>
      </c>
      <c r="G41" s="8">
        <f t="shared" si="12"/>
        <v>0</v>
      </c>
      <c r="H41" s="5"/>
      <c r="I41" s="5"/>
      <c r="J41" s="5"/>
    </row>
    <row r="42" spans="1:10" s="9" customFormat="1" ht="20.05" customHeight="1" thickBot="1" x14ac:dyDescent="0.6">
      <c r="A42" s="5"/>
      <c r="B42" s="10"/>
      <c r="C42" s="7" t="s">
        <v>78</v>
      </c>
      <c r="D42" s="33" t="s">
        <v>58</v>
      </c>
      <c r="E42" s="8"/>
      <c r="F42" s="8">
        <f t="shared" si="11"/>
        <v>0</v>
      </c>
      <c r="G42" s="8">
        <f t="shared" si="12"/>
        <v>0</v>
      </c>
      <c r="H42" s="5"/>
      <c r="I42" s="5"/>
      <c r="J42" s="5"/>
    </row>
    <row r="43" spans="1:10" s="9" customFormat="1" ht="20.05" customHeight="1" thickBot="1" x14ac:dyDescent="0.6">
      <c r="A43" s="5"/>
      <c r="B43" s="11" t="s">
        <v>33</v>
      </c>
      <c r="C43" s="7"/>
      <c r="D43" s="7"/>
      <c r="E43" s="23">
        <f>SUM(E39:E42)</f>
        <v>0</v>
      </c>
      <c r="F43" s="23">
        <f t="shared" ref="F43:G43" si="13">SUM(F39:F42)</f>
        <v>0</v>
      </c>
      <c r="G43" s="23">
        <f t="shared" si="13"/>
        <v>0</v>
      </c>
      <c r="H43" s="5"/>
      <c r="I43" s="5"/>
      <c r="J43" s="5"/>
    </row>
    <row r="44" spans="1:10" s="9" customFormat="1" ht="20.05" customHeight="1" thickBot="1" x14ac:dyDescent="0.6">
      <c r="A44" s="5"/>
      <c r="B44" s="6" t="s">
        <v>14</v>
      </c>
      <c r="C44" s="7" t="s">
        <v>1</v>
      </c>
      <c r="D44" s="7" t="s">
        <v>65</v>
      </c>
      <c r="E44" s="8"/>
      <c r="F44" s="8">
        <f t="shared" ref="F44:F47" si="14">+E44*1.22-E44</f>
        <v>0</v>
      </c>
      <c r="G44" s="8">
        <f t="shared" ref="G44:G47" si="15">+E44+F44</f>
        <v>0</v>
      </c>
      <c r="H44" s="5"/>
      <c r="I44" s="5"/>
      <c r="J44" s="5"/>
    </row>
    <row r="45" spans="1:10" s="9" customFormat="1" ht="20.05" customHeight="1" thickBot="1" x14ac:dyDescent="0.6">
      <c r="A45" s="5"/>
      <c r="B45" s="10"/>
      <c r="C45" s="7" t="s">
        <v>2</v>
      </c>
      <c r="D45" s="7" t="s">
        <v>66</v>
      </c>
      <c r="E45" s="8"/>
      <c r="F45" s="8">
        <f t="shared" si="14"/>
        <v>0</v>
      </c>
      <c r="G45" s="8">
        <f t="shared" si="15"/>
        <v>0</v>
      </c>
      <c r="H45" s="5"/>
      <c r="I45" s="5"/>
      <c r="J45" s="5"/>
    </row>
    <row r="46" spans="1:10" s="9" customFormat="1" ht="20.05" customHeight="1" thickBot="1" x14ac:dyDescent="0.6">
      <c r="A46" s="5"/>
      <c r="B46" s="10"/>
      <c r="C46" s="7" t="s">
        <v>3</v>
      </c>
      <c r="D46" s="7" t="s">
        <v>67</v>
      </c>
      <c r="E46" s="8"/>
      <c r="F46" s="8">
        <f t="shared" ref="F46" si="16">+E46*1.22-E46</f>
        <v>0</v>
      </c>
      <c r="G46" s="8">
        <f t="shared" ref="G46" si="17">+E46+F46</f>
        <v>0</v>
      </c>
      <c r="H46" s="5"/>
      <c r="I46" s="5"/>
      <c r="J46" s="5"/>
    </row>
    <row r="47" spans="1:10" s="9" customFormat="1" ht="20.05" customHeight="1" thickBot="1" x14ac:dyDescent="0.6">
      <c r="A47" s="5"/>
      <c r="B47" s="10"/>
      <c r="C47" s="7" t="s">
        <v>77</v>
      </c>
      <c r="D47" s="33" t="s">
        <v>58</v>
      </c>
      <c r="E47" s="8"/>
      <c r="F47" s="8">
        <f t="shared" si="14"/>
        <v>0</v>
      </c>
      <c r="G47" s="8">
        <f t="shared" si="15"/>
        <v>0</v>
      </c>
      <c r="H47" s="5"/>
      <c r="I47" s="5"/>
      <c r="J47" s="5"/>
    </row>
    <row r="48" spans="1:10" s="9" customFormat="1" ht="20.05" customHeight="1" thickBot="1" x14ac:dyDescent="0.6">
      <c r="A48" s="5"/>
      <c r="B48" s="11" t="s">
        <v>34</v>
      </c>
      <c r="C48" s="7"/>
      <c r="D48" s="7"/>
      <c r="E48" s="23">
        <f>SUM(E44:E47)</f>
        <v>0</v>
      </c>
      <c r="F48" s="23">
        <f>SUM(F44:F47)</f>
        <v>0</v>
      </c>
      <c r="G48" s="23">
        <f>SUM(G44:G47)</f>
        <v>0</v>
      </c>
      <c r="H48" s="5"/>
      <c r="I48" s="5"/>
      <c r="J48" s="5"/>
    </row>
    <row r="49" spans="1:10" s="9" customFormat="1" ht="20.05" customHeight="1" thickBot="1" x14ac:dyDescent="0.6">
      <c r="A49" s="5"/>
      <c r="B49" s="10" t="s">
        <v>15</v>
      </c>
      <c r="C49" s="7" t="s">
        <v>76</v>
      </c>
      <c r="D49" s="7" t="s">
        <v>68</v>
      </c>
      <c r="E49" s="8"/>
      <c r="F49" s="8">
        <f t="shared" ref="F49:F52" si="18">+E49*1.22-E49</f>
        <v>0</v>
      </c>
      <c r="G49" s="8">
        <f t="shared" ref="G49:G52" si="19">+E49+F49</f>
        <v>0</v>
      </c>
      <c r="H49" s="5"/>
      <c r="I49" s="5"/>
      <c r="J49" s="5"/>
    </row>
    <row r="50" spans="1:10" s="9" customFormat="1" ht="20.05" customHeight="1" thickBot="1" x14ac:dyDescent="0.6">
      <c r="A50" s="5"/>
      <c r="B50" s="10"/>
      <c r="C50" s="7" t="s">
        <v>2</v>
      </c>
      <c r="D50" s="7" t="s">
        <v>69</v>
      </c>
      <c r="E50" s="8"/>
      <c r="F50" s="8">
        <f t="shared" si="18"/>
        <v>0</v>
      </c>
      <c r="G50" s="8">
        <f t="shared" si="19"/>
        <v>0</v>
      </c>
      <c r="H50" s="5"/>
      <c r="I50" s="5"/>
      <c r="J50" s="5"/>
    </row>
    <row r="51" spans="1:10" s="9" customFormat="1" ht="20.05" customHeight="1" thickBot="1" x14ac:dyDescent="0.6">
      <c r="A51" s="5"/>
      <c r="B51" s="10"/>
      <c r="C51" s="7" t="s">
        <v>3</v>
      </c>
      <c r="D51" s="7" t="s">
        <v>70</v>
      </c>
      <c r="E51" s="8"/>
      <c r="F51" s="8">
        <f t="shared" si="18"/>
        <v>0</v>
      </c>
      <c r="G51" s="8">
        <f t="shared" si="19"/>
        <v>0</v>
      </c>
      <c r="H51" s="5"/>
      <c r="I51" s="5"/>
      <c r="J51" s="5"/>
    </row>
    <row r="52" spans="1:10" s="9" customFormat="1" ht="20.05" customHeight="1" thickBot="1" x14ac:dyDescent="0.6">
      <c r="A52" s="5"/>
      <c r="B52" s="10"/>
      <c r="C52" s="7" t="s">
        <v>77</v>
      </c>
      <c r="D52" s="33" t="s">
        <v>58</v>
      </c>
      <c r="E52" s="8"/>
      <c r="F52" s="8">
        <f t="shared" si="18"/>
        <v>0</v>
      </c>
      <c r="G52" s="8">
        <f t="shared" si="19"/>
        <v>0</v>
      </c>
      <c r="H52" s="5"/>
      <c r="I52" s="5"/>
      <c r="J52" s="5"/>
    </row>
    <row r="53" spans="1:10" s="9" customFormat="1" ht="20.05" customHeight="1" thickBot="1" x14ac:dyDescent="0.6">
      <c r="A53" s="5"/>
      <c r="B53" s="11" t="s">
        <v>35</v>
      </c>
      <c r="C53" s="7"/>
      <c r="D53" s="7"/>
      <c r="E53" s="23">
        <f>SUM(E49:E52)</f>
        <v>0</v>
      </c>
      <c r="F53" s="23">
        <f t="shared" ref="F53:G53" si="20">SUM(F49:F52)</f>
        <v>0</v>
      </c>
      <c r="G53" s="23">
        <f t="shared" si="20"/>
        <v>0</v>
      </c>
      <c r="H53" s="5"/>
      <c r="I53" s="5"/>
      <c r="J53" s="5"/>
    </row>
    <row r="54" spans="1:10" s="9" customFormat="1" ht="20.05" customHeight="1" thickBot="1" x14ac:dyDescent="0.6">
      <c r="A54" s="5"/>
      <c r="B54" s="14" t="s">
        <v>25</v>
      </c>
      <c r="C54" s="15"/>
      <c r="D54" s="15"/>
      <c r="E54" s="25">
        <f>+E33+E38+E43+E48+E53</f>
        <v>0</v>
      </c>
      <c r="F54" s="25">
        <f>+F33+F38+F43+F48+F53</f>
        <v>0</v>
      </c>
      <c r="G54" s="25">
        <f>+G33+G38+G43+G48+G53</f>
        <v>0</v>
      </c>
      <c r="H54" s="5"/>
      <c r="I54" s="5"/>
      <c r="J54" s="5"/>
    </row>
    <row r="55" spans="1:10" s="9" customFormat="1" ht="20.05" customHeight="1" thickBot="1" x14ac:dyDescent="0.6">
      <c r="A55" s="5"/>
      <c r="B55" s="45" t="s">
        <v>23</v>
      </c>
      <c r="C55" s="46"/>
      <c r="D55" s="46"/>
      <c r="E55" s="46"/>
      <c r="F55" s="46"/>
      <c r="G55" s="47"/>
      <c r="H55" s="5"/>
      <c r="I55" s="5"/>
      <c r="J55" s="5"/>
    </row>
    <row r="56" spans="1:10" s="9" customFormat="1" ht="20.05" customHeight="1" thickBot="1" x14ac:dyDescent="0.6">
      <c r="A56" s="5"/>
      <c r="B56" s="24" t="s">
        <v>16</v>
      </c>
      <c r="C56" s="7" t="s">
        <v>76</v>
      </c>
      <c r="D56" s="7" t="s">
        <v>71</v>
      </c>
      <c r="E56" s="7"/>
      <c r="F56" s="8">
        <f t="shared" ref="F56:F60" si="21">+E56*1.22-E56</f>
        <v>0</v>
      </c>
      <c r="G56" s="8">
        <f t="shared" ref="G56:G60" si="22">+E56+F56</f>
        <v>0</v>
      </c>
      <c r="H56" s="5"/>
      <c r="I56" s="5"/>
      <c r="J56" s="5"/>
    </row>
    <row r="57" spans="1:10" s="9" customFormat="1" ht="20.05" customHeight="1" thickBot="1" x14ac:dyDescent="0.6">
      <c r="A57" s="5"/>
      <c r="B57" s="24"/>
      <c r="C57" s="7" t="s">
        <v>2</v>
      </c>
      <c r="D57" s="7" t="s">
        <v>72</v>
      </c>
      <c r="E57" s="7"/>
      <c r="F57" s="8">
        <f t="shared" si="21"/>
        <v>0</v>
      </c>
      <c r="G57" s="8">
        <f t="shared" si="22"/>
        <v>0</v>
      </c>
      <c r="H57" s="5"/>
      <c r="I57" s="5"/>
      <c r="J57" s="5"/>
    </row>
    <row r="58" spans="1:10" s="9" customFormat="1" ht="20.05" customHeight="1" thickBot="1" x14ac:dyDescent="0.6">
      <c r="A58" s="5"/>
      <c r="B58" s="24"/>
      <c r="C58" s="7" t="s">
        <v>3</v>
      </c>
      <c r="D58" s="7" t="s">
        <v>73</v>
      </c>
      <c r="E58" s="7"/>
      <c r="F58" s="8">
        <f t="shared" si="21"/>
        <v>0</v>
      </c>
      <c r="G58" s="8">
        <f t="shared" si="22"/>
        <v>0</v>
      </c>
      <c r="H58" s="5"/>
      <c r="I58" s="5"/>
      <c r="J58" s="5"/>
    </row>
    <row r="59" spans="1:10" s="9" customFormat="1" ht="20.05" customHeight="1" thickBot="1" x14ac:dyDescent="0.6">
      <c r="A59" s="5"/>
      <c r="B59" s="24"/>
      <c r="C59" s="7" t="s">
        <v>4</v>
      </c>
      <c r="D59" s="33" t="s">
        <v>74</v>
      </c>
      <c r="E59" s="7"/>
      <c r="F59" s="8">
        <f t="shared" si="21"/>
        <v>0</v>
      </c>
      <c r="G59" s="8">
        <f t="shared" si="22"/>
        <v>0</v>
      </c>
      <c r="H59" s="5"/>
      <c r="I59" s="5"/>
      <c r="J59" s="5"/>
    </row>
    <row r="60" spans="1:10" s="9" customFormat="1" ht="20.05" customHeight="1" thickBot="1" x14ac:dyDescent="0.6">
      <c r="A60" s="5"/>
      <c r="B60" s="24"/>
      <c r="C60" s="7" t="s">
        <v>17</v>
      </c>
      <c r="D60" s="7" t="s">
        <v>75</v>
      </c>
      <c r="E60" s="7"/>
      <c r="F60" s="8">
        <f t="shared" si="21"/>
        <v>0</v>
      </c>
      <c r="G60" s="8">
        <f t="shared" si="22"/>
        <v>0</v>
      </c>
      <c r="H60" s="5"/>
      <c r="I60" s="5"/>
      <c r="J60" s="5"/>
    </row>
    <row r="61" spans="1:10" s="9" customFormat="1" ht="20.05" customHeight="1" thickBot="1" x14ac:dyDescent="0.6">
      <c r="A61" s="5"/>
      <c r="B61" s="16" t="s">
        <v>26</v>
      </c>
      <c r="C61" s="17"/>
      <c r="D61" s="17"/>
      <c r="E61" s="26">
        <f>SUM(E56:E60)</f>
        <v>0</v>
      </c>
      <c r="F61" s="26">
        <f>SUM(F56:F60)</f>
        <v>0</v>
      </c>
      <c r="G61" s="26">
        <f>SUM(G56:G60)</f>
        <v>0</v>
      </c>
      <c r="H61" s="5"/>
      <c r="I61" s="5"/>
      <c r="J61" s="5"/>
    </row>
    <row r="62" spans="1:10" s="3" customFormat="1" ht="25" customHeight="1" x14ac:dyDescent="0.55000000000000004">
      <c r="A62" s="2"/>
      <c r="B62" s="50" t="s">
        <v>80</v>
      </c>
      <c r="C62" s="51"/>
      <c r="D62" s="51"/>
      <c r="E62" s="51"/>
      <c r="F62" s="51"/>
      <c r="G62" s="51"/>
      <c r="H62" s="2"/>
      <c r="I62" s="2"/>
      <c r="J62" s="2"/>
    </row>
    <row r="63" spans="1:10" s="3" customFormat="1" ht="25" customHeight="1" x14ac:dyDescent="0.55000000000000004">
      <c r="A63" s="2"/>
      <c r="B63" s="48" t="s">
        <v>81</v>
      </c>
      <c r="C63" s="49"/>
      <c r="D63" s="49"/>
      <c r="E63" s="49"/>
      <c r="F63" s="49"/>
      <c r="G63" s="49"/>
      <c r="H63" s="2"/>
      <c r="I63" s="2"/>
      <c r="J63" s="2"/>
    </row>
    <row r="64" spans="1:10" s="3" customFormat="1" ht="25" customHeight="1" x14ac:dyDescent="0.55000000000000004">
      <c r="A64" s="2"/>
      <c r="B64" s="48" t="s">
        <v>82</v>
      </c>
      <c r="C64" s="49"/>
      <c r="D64" s="49"/>
      <c r="E64" s="49"/>
      <c r="F64" s="49"/>
      <c r="G64" s="49"/>
      <c r="H64" s="2"/>
      <c r="I64" s="2"/>
      <c r="J64" s="2"/>
    </row>
    <row r="65" spans="1:10" s="3" customFormat="1" ht="25" customHeight="1" x14ac:dyDescent="0.55000000000000004">
      <c r="A65" s="2"/>
      <c r="B65" s="48" t="s">
        <v>83</v>
      </c>
      <c r="C65" s="49"/>
      <c r="D65" s="49"/>
      <c r="E65" s="49"/>
      <c r="F65" s="49"/>
      <c r="G65" s="49"/>
      <c r="H65" s="2"/>
      <c r="I65" s="2"/>
      <c r="J65" s="2"/>
    </row>
    <row r="66" spans="1:10" s="3" customFormat="1" ht="25" customHeight="1" x14ac:dyDescent="0.55000000000000004">
      <c r="A66" s="2"/>
      <c r="B66" s="27"/>
      <c r="C66" s="2"/>
      <c r="D66" s="2"/>
      <c r="E66" s="28"/>
      <c r="F66" s="29"/>
      <c r="G66" s="29"/>
      <c r="H66" s="2"/>
      <c r="I66" s="2"/>
      <c r="J66" s="2"/>
    </row>
    <row r="67" spans="1:10" s="3" customFormat="1" ht="25" customHeight="1" x14ac:dyDescent="0.55000000000000004">
      <c r="A67" s="2"/>
      <c r="B67" s="30"/>
      <c r="C67" s="2"/>
      <c r="D67" s="2"/>
      <c r="E67" s="31"/>
      <c r="F67" s="32"/>
      <c r="G67" s="32"/>
      <c r="H67" s="2"/>
      <c r="I67" s="2"/>
      <c r="J67" s="2"/>
    </row>
    <row r="68" spans="1:10" s="3" customFormat="1" ht="25" customHeight="1" x14ac:dyDescent="0.55000000000000004">
      <c r="A68" s="2"/>
      <c r="B68" s="4" t="s">
        <v>39</v>
      </c>
      <c r="C68" s="37" t="s">
        <v>40</v>
      </c>
      <c r="D68" s="38"/>
      <c r="E68" s="37" t="s">
        <v>41</v>
      </c>
      <c r="F68" s="38"/>
      <c r="G68" s="38"/>
      <c r="H68" s="2"/>
      <c r="I68" s="2"/>
      <c r="J68" s="2"/>
    </row>
  </sheetData>
  <mergeCells count="12">
    <mergeCell ref="C1:G1"/>
    <mergeCell ref="C2:G2"/>
    <mergeCell ref="C3:G3"/>
    <mergeCell ref="E68:G68"/>
    <mergeCell ref="C68:D68"/>
    <mergeCell ref="B6:G6"/>
    <mergeCell ref="B28:G28"/>
    <mergeCell ref="B55:G55"/>
    <mergeCell ref="B65:G65"/>
    <mergeCell ref="B64:G64"/>
    <mergeCell ref="B63:G63"/>
    <mergeCell ref="B62:G62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5" fitToHeight="3" orientation="landscape" r:id="rId1"/>
  <headerFooter>
    <oddHeader>&amp;LJavni razpis št. MORS &amp;CVojašnica Edvarda Peperka, Ljubljana - Celovita energetska sanacija in prenova notranjih prostorov</oddHeader>
    <oddFooter>&amp;C&amp;P/&amp;N&amp;R&amp;D</oddFooter>
  </headerFooter>
  <rowBreaks count="2" manualBreakCount="2">
    <brk id="27" min="1" max="6" man="1"/>
    <brk id="5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2022-01-25T20:06:57Z</cp:lastPrinted>
  <dcterms:created xsi:type="dcterms:W3CDTF">2022-01-24T18:58:16Z</dcterms:created>
  <dcterms:modified xsi:type="dcterms:W3CDTF">2022-02-07T18:45:06Z</dcterms:modified>
</cp:coreProperties>
</file>